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5" i="1"/>
  <c r="E5" i="1"/>
</calcChain>
</file>

<file path=xl/sharedStrings.xml><?xml version="1.0" encoding="utf-8"?>
<sst xmlns="http://schemas.openxmlformats.org/spreadsheetml/2006/main" count="53" uniqueCount="33">
  <si>
    <t>V99</t>
  </si>
  <si>
    <t>V97</t>
  </si>
  <si>
    <t>USD</t>
  </si>
  <si>
    <t>FF</t>
  </si>
  <si>
    <t>DM</t>
  </si>
  <si>
    <t>GBP</t>
  </si>
  <si>
    <t>X</t>
  </si>
  <si>
    <t>STT</t>
  </si>
  <si>
    <t>Mã</t>
  </si>
  <si>
    <t>Hàng</t>
  </si>
  <si>
    <t>Số</t>
  </si>
  <si>
    <t>Lượng</t>
  </si>
  <si>
    <t>Đơn vị</t>
  </si>
  <si>
    <t>tính</t>
  </si>
  <si>
    <t>Mua</t>
  </si>
  <si>
    <t>Bán</t>
  </si>
  <si>
    <t>Tên</t>
  </si>
  <si>
    <t>Đơn</t>
  </si>
  <si>
    <t>Thành</t>
  </si>
  <si>
    <t>Tiền</t>
  </si>
  <si>
    <t>Mã hàng</t>
  </si>
  <si>
    <t>Tên Hàng</t>
  </si>
  <si>
    <t xml:space="preserve">                          Đơn giá</t>
  </si>
  <si>
    <t>Vàng 99%</t>
  </si>
  <si>
    <t>Vàng 97%</t>
  </si>
  <si>
    <t>Đô La Mỹ</t>
  </si>
  <si>
    <t>Bảng Anh</t>
  </si>
  <si>
    <t>Mác Đức</t>
  </si>
  <si>
    <t>Franc Pháp</t>
  </si>
  <si>
    <t>CHI NHÁNH NGÂN HÀNG THÁI BÌNH DƯƠNG</t>
  </si>
  <si>
    <t>BẢNG TỔNG KÊ MUA BÁN VÀNG NGOẠI TỆ TRONG NGÀY 01/01/2018</t>
  </si>
  <si>
    <t>BẢNG ĐƠN GIÁ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</si>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</sst>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H5" sqref="H5"/>
    </sheetView>
  </sheetViews>
  <sheetFormatPr defaultRowHeight="15" x14ac:dyDescent="0.25"/>
  <cols>
    <col min="1" max="1" width="7.28515625" customWidth="1"/>
    <col min="2" max="2" width="10.7109375" customWidth="1"/>
    <col min="3" max="3" width="20.5703125" customWidth="1"/>
    <col min="4" max="4" width="13.7109375" customWidth="1"/>
    <col min="5" max="5" width="12.42578125" customWidth="1"/>
    <col min="6" max="6" width="8.42578125" customWidth="1"/>
    <col min="7" max="7" width="8.140625" customWidth="1"/>
    <col min="8" max="8" width="10.42578125" customWidth="1"/>
    <col min="9" max="9" width="22" customWidth="1"/>
  </cols>
  <sheetData>
    <row r="1" spans="1:14" ht="16.5" x14ac:dyDescent="0.25">
      <c r="A1" s="1"/>
      <c r="B1" s="1"/>
      <c r="C1" s="1"/>
      <c r="D1" s="1"/>
      <c r="E1" s="9" t="s">
        <v>29</v>
      </c>
      <c r="F1" s="1"/>
      <c r="G1" s="1"/>
      <c r="H1" s="1"/>
      <c r="I1" s="1"/>
      <c r="J1" s="1"/>
      <c r="K1" s="1"/>
      <c r="L1" s="1"/>
      <c r="M1" s="1"/>
      <c r="N1" s="1"/>
    </row>
    <row r="2" spans="1:14" ht="16.5" x14ac:dyDescent="0.25">
      <c r="A2" s="1"/>
      <c r="B2" s="1"/>
      <c r="C2" s="1"/>
      <c r="D2" s="1"/>
      <c r="E2" s="9" t="s">
        <v>30</v>
      </c>
      <c r="F2" s="1"/>
      <c r="G2" s="1"/>
      <c r="H2" s="1"/>
      <c r="I2" s="1"/>
      <c r="J2" s="1"/>
      <c r="K2" s="1"/>
      <c r="L2" s="1"/>
      <c r="M2" s="1"/>
      <c r="N2" s="1"/>
    </row>
    <row r="3" spans="1:14" ht="16.5" x14ac:dyDescent="0.25">
      <c r="A3" s="4" t="s">
        <v>7</v>
      </c>
      <c r="B3" s="4" t="s">
        <v>8</v>
      </c>
      <c r="C3" s="4" t="s">
        <v>16</v>
      </c>
      <c r="D3" s="4" t="s">
        <v>10</v>
      </c>
      <c r="E3" s="4" t="s">
        <v>12</v>
      </c>
      <c r="F3" s="4" t="s">
        <v>14</v>
      </c>
      <c r="G3" s="4" t="s">
        <v>15</v>
      </c>
      <c r="H3" s="4" t="s">
        <v>17</v>
      </c>
      <c r="I3" s="4" t="s">
        <v>18</v>
      </c>
      <c r="J3" s="1"/>
      <c r="K3" s="1"/>
      <c r="L3" s="1"/>
      <c r="M3" s="1"/>
      <c r="N3" s="1"/>
    </row>
    <row r="4" spans="1:14" ht="16.5" x14ac:dyDescent="0.25">
      <c r="A4" s="5"/>
      <c r="B4" s="5" t="s">
        <v>9</v>
      </c>
      <c r="C4" s="5" t="s">
        <v>9</v>
      </c>
      <c r="D4" s="5" t="s">
        <v>11</v>
      </c>
      <c r="E4" s="5" t="s">
        <v>13</v>
      </c>
      <c r="F4" s="5"/>
      <c r="G4" s="5"/>
      <c r="H4" s="5" t="s">
        <v>32</v>
      </c>
      <c r="I4" s="5" t="s">
        <v>19</v>
      </c>
      <c r="J4" s="1"/>
      <c r="K4" s="1"/>
      <c r="L4" s="1"/>
      <c r="M4" s="1"/>
      <c r="N4" s="1"/>
    </row>
    <row r="5" spans="1:14" ht="16.5" x14ac:dyDescent="0.25">
      <c r="A5" s="3">
        <v>1</v>
      </c>
      <c r="B5" s="2" t="s">
        <v>0</v>
      </c>
      <c r="C5" s="2" t="str">
        <f>VLOOKUP(B5,$B$17:$E$22,2,FALSE)</f>
        <v>Vàng 99%</v>
      </c>
      <c r="D5" s="2">
        <v>5</v>
      </c>
      <c r="E5" s="2" t="e">
        <f>VLOOKUP(LEFT(B5,1),IF(B5="V","lượng"),$B$5:$B$13,FALSE)</f>
        <v>#N/A</v>
      </c>
      <c r="F5" s="3" t="s">
        <v>6</v>
      </c>
      <c r="G5" s="3"/>
      <c r="H5" s="2"/>
      <c r="I5" s="2"/>
      <c r="J5" s="1"/>
      <c r="K5" s="1"/>
      <c r="L5" s="1"/>
      <c r="M5" s="1"/>
      <c r="N5" s="1"/>
    </row>
    <row r="6" spans="1:14" ht="16.5" x14ac:dyDescent="0.25">
      <c r="A6" s="3">
        <v>2</v>
      </c>
      <c r="B6" s="2" t="s">
        <v>1</v>
      </c>
      <c r="C6" s="2" t="str">
        <f t="shared" ref="C6:C13" si="0">VLOOKUP(B6,$B$17:$E$22,2,FALSE)</f>
        <v>Vàng 97%</v>
      </c>
      <c r="D6" s="2">
        <v>12</v>
      </c>
      <c r="E6" s="2"/>
      <c r="F6" s="3"/>
      <c r="G6" s="3" t="s">
        <v>6</v>
      </c>
      <c r="H6" s="2"/>
      <c r="I6" s="2"/>
      <c r="J6" s="1"/>
      <c r="K6" s="1"/>
      <c r="L6" s="1"/>
      <c r="M6" s="1"/>
      <c r="N6" s="1"/>
    </row>
    <row r="7" spans="1:14" ht="16.5" x14ac:dyDescent="0.25">
      <c r="A7" s="3">
        <v>3</v>
      </c>
      <c r="B7" s="2" t="s">
        <v>2</v>
      </c>
      <c r="C7" s="2" t="str">
        <f t="shared" si="0"/>
        <v>Đô La Mỹ</v>
      </c>
      <c r="D7" s="2">
        <v>1200</v>
      </c>
      <c r="E7" s="2"/>
      <c r="F7" s="3"/>
      <c r="G7" s="3" t="s">
        <v>6</v>
      </c>
      <c r="H7" s="2"/>
      <c r="I7" s="2"/>
      <c r="J7" s="1"/>
      <c r="K7" s="1"/>
      <c r="L7" s="1"/>
      <c r="M7" s="1"/>
      <c r="N7" s="1"/>
    </row>
    <row r="8" spans="1:14" ht="16.5" x14ac:dyDescent="0.25">
      <c r="A8" s="3">
        <v>4</v>
      </c>
      <c r="B8" s="2" t="s">
        <v>3</v>
      </c>
      <c r="C8" s="2" t="str">
        <f t="shared" si="0"/>
        <v>Franc Pháp</v>
      </c>
      <c r="D8" s="2">
        <v>5000</v>
      </c>
      <c r="E8" s="2"/>
      <c r="F8" s="3" t="s">
        <v>6</v>
      </c>
      <c r="G8" s="3"/>
      <c r="H8" s="2"/>
      <c r="I8" s="2"/>
      <c r="J8" s="1"/>
      <c r="K8" s="1"/>
      <c r="L8" s="1"/>
      <c r="M8" s="1"/>
      <c r="N8" s="1"/>
    </row>
    <row r="9" spans="1:14" ht="16.5" x14ac:dyDescent="0.25">
      <c r="A9" s="3">
        <v>5</v>
      </c>
      <c r="B9" s="2" t="s">
        <v>1</v>
      </c>
      <c r="C9" s="2" t="str">
        <f t="shared" si="0"/>
        <v>Vàng 97%</v>
      </c>
      <c r="D9" s="2">
        <v>5</v>
      </c>
      <c r="E9" s="2"/>
      <c r="F9" s="3" t="s">
        <v>6</v>
      </c>
      <c r="G9" s="3"/>
      <c r="H9" s="2"/>
      <c r="I9" s="2"/>
      <c r="J9" s="1"/>
      <c r="K9" s="1"/>
      <c r="L9" s="1"/>
      <c r="M9" s="1"/>
      <c r="N9" s="1"/>
    </row>
    <row r="10" spans="1:14" ht="16.5" x14ac:dyDescent="0.25">
      <c r="A10" s="3">
        <v>6</v>
      </c>
      <c r="B10" s="2" t="s">
        <v>4</v>
      </c>
      <c r="C10" s="2" t="str">
        <f t="shared" si="0"/>
        <v>Mác Đức</v>
      </c>
      <c r="D10" s="2">
        <v>4500</v>
      </c>
      <c r="E10" s="2"/>
      <c r="F10" s="3" t="s">
        <v>6</v>
      </c>
      <c r="G10" s="3"/>
      <c r="H10" s="2"/>
      <c r="I10" s="2"/>
      <c r="J10" s="1"/>
      <c r="K10" s="1"/>
      <c r="L10" s="1"/>
      <c r="M10" s="1"/>
      <c r="N10" s="1"/>
    </row>
    <row r="11" spans="1:14" ht="16.5" x14ac:dyDescent="0.25">
      <c r="A11" s="3">
        <v>7</v>
      </c>
      <c r="B11" s="2" t="s">
        <v>5</v>
      </c>
      <c r="C11" s="2" t="str">
        <f t="shared" si="0"/>
        <v>Bảng Anh</v>
      </c>
      <c r="D11" s="2">
        <v>800</v>
      </c>
      <c r="E11" s="2"/>
      <c r="F11" s="3"/>
      <c r="G11" s="3" t="s">
        <v>6</v>
      </c>
      <c r="H11" s="2"/>
      <c r="I11" s="2"/>
      <c r="J11" s="1"/>
      <c r="K11" s="1"/>
      <c r="L11" s="1"/>
      <c r="M11" s="1"/>
      <c r="N11" s="1"/>
    </row>
    <row r="12" spans="1:14" ht="16.5" x14ac:dyDescent="0.25">
      <c r="A12" s="3">
        <v>8</v>
      </c>
      <c r="B12" s="2" t="s">
        <v>2</v>
      </c>
      <c r="C12" s="2" t="str">
        <f t="shared" si="0"/>
        <v>Đô La Mỹ</v>
      </c>
      <c r="D12" s="2">
        <v>8000</v>
      </c>
      <c r="E12" s="2"/>
      <c r="F12" s="3" t="s">
        <v>6</v>
      </c>
      <c r="G12" s="3"/>
      <c r="H12" s="2"/>
      <c r="I12" s="2"/>
      <c r="J12" s="1"/>
      <c r="K12" s="1"/>
      <c r="L12" s="1"/>
      <c r="M12" s="1"/>
      <c r="N12" s="1"/>
    </row>
    <row r="13" spans="1:14" ht="16.5" x14ac:dyDescent="0.25">
      <c r="A13" s="3">
        <v>9</v>
      </c>
      <c r="B13" s="2" t="s">
        <v>0</v>
      </c>
      <c r="C13" s="2" t="str">
        <f t="shared" si="0"/>
        <v>Vàng 99%</v>
      </c>
      <c r="D13" s="2">
        <v>28</v>
      </c>
      <c r="E13" s="2"/>
      <c r="F13" s="3" t="s">
        <v>6</v>
      </c>
      <c r="G13" s="3"/>
      <c r="H13" s="2"/>
      <c r="I13" s="2"/>
      <c r="J13" s="1"/>
      <c r="K13" s="1"/>
      <c r="L13" s="1"/>
      <c r="M13" s="1"/>
      <c r="N13" s="1"/>
    </row>
    <row r="14" spans="1:14" ht="16.5" x14ac:dyDescent="0.25">
      <c r="A14" s="10" t="s">
        <v>31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6.5" x14ac:dyDescent="0.25">
      <c r="A15" s="1"/>
      <c r="B15" s="6" t="s">
        <v>20</v>
      </c>
      <c r="C15" s="6" t="s">
        <v>21</v>
      </c>
      <c r="D15" s="7" t="s">
        <v>22</v>
      </c>
      <c r="E15" s="7"/>
      <c r="F15" s="1"/>
      <c r="G15" s="1"/>
      <c r="H15" s="1"/>
      <c r="I15" s="1"/>
      <c r="J15" s="1"/>
      <c r="K15" s="1"/>
      <c r="L15" s="1"/>
      <c r="M15" s="1"/>
      <c r="N15" s="1"/>
    </row>
    <row r="16" spans="1:14" ht="16.5" x14ac:dyDescent="0.25">
      <c r="A16" s="1"/>
      <c r="B16" s="8"/>
      <c r="C16" s="8"/>
      <c r="D16" s="7" t="s">
        <v>14</v>
      </c>
      <c r="E16" s="7" t="s">
        <v>15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ht="16.5" x14ac:dyDescent="0.25">
      <c r="A17" s="1"/>
      <c r="B17" s="2" t="s">
        <v>0</v>
      </c>
      <c r="C17" s="2" t="s">
        <v>23</v>
      </c>
      <c r="D17" s="2">
        <v>5000000</v>
      </c>
      <c r="E17" s="2">
        <v>5040000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ht="16.5" x14ac:dyDescent="0.25">
      <c r="A18" s="1"/>
      <c r="B18" s="2" t="s">
        <v>1</v>
      </c>
      <c r="C18" s="2" t="s">
        <v>24</v>
      </c>
      <c r="D18" s="2">
        <v>4000000</v>
      </c>
      <c r="E18" s="2">
        <v>4940000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ht="16.5" x14ac:dyDescent="0.25">
      <c r="A19" s="1"/>
      <c r="B19" s="2" t="s">
        <v>2</v>
      </c>
      <c r="C19" s="2" t="s">
        <v>25</v>
      </c>
      <c r="D19" s="2">
        <v>1650</v>
      </c>
      <c r="E19" s="2">
        <v>11670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16.5" x14ac:dyDescent="0.25">
      <c r="A20" s="1"/>
      <c r="B20" s="2" t="s">
        <v>5</v>
      </c>
      <c r="C20" s="2" t="s">
        <v>26</v>
      </c>
      <c r="D20" s="2">
        <v>8600</v>
      </c>
      <c r="E20" s="2">
        <v>18800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ht="16.5" x14ac:dyDescent="0.25">
      <c r="A21" s="1"/>
      <c r="B21" s="2" t="s">
        <v>4</v>
      </c>
      <c r="C21" s="2" t="s">
        <v>27</v>
      </c>
      <c r="D21" s="2">
        <v>5700</v>
      </c>
      <c r="E21" s="2">
        <v>5856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ht="16.5" x14ac:dyDescent="0.25">
      <c r="A22" s="1"/>
      <c r="B22" s="2" t="s">
        <v>3</v>
      </c>
      <c r="C22" s="2" t="s">
        <v>28</v>
      </c>
      <c r="D22" s="2">
        <v>2960</v>
      </c>
      <c r="E22" s="2">
        <v>3000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2019-05-17T06:50:04Z</dcterms:created>
  <dcterms:modified xsi:type="dcterms:W3CDTF">2019-05-17T07:35:17Z</dcterms:modified>
</cp:coreProperties>
</file>